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ac files Cong bao năm 2023\Số 29+30\"/>
    </mc:Choice>
  </mc:AlternateContent>
  <bookViews>
    <workbookView xWindow="0" yWindow="0" windowWidth="19200" windowHeight="114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Sheet1!$5:$9</definedName>
  </definedNames>
  <calcPr calcId="162913"/>
</workbook>
</file>

<file path=xl/calcChain.xml><?xml version="1.0" encoding="utf-8"?>
<calcChain xmlns="http://schemas.openxmlformats.org/spreadsheetml/2006/main">
  <c r="D12" i="1" l="1"/>
  <c r="E24" i="1" l="1"/>
  <c r="E22" i="1"/>
  <c r="E23" i="1"/>
  <c r="E19" i="1"/>
  <c r="E12" i="1" s="1"/>
  <c r="L14" i="1" s="1"/>
  <c r="D27" i="1" l="1"/>
  <c r="D11" i="1" s="1"/>
  <c r="E27" i="1" l="1"/>
  <c r="E11" i="1" s="1"/>
</calcChain>
</file>

<file path=xl/sharedStrings.xml><?xml version="1.0" encoding="utf-8"?>
<sst xmlns="http://schemas.openxmlformats.org/spreadsheetml/2006/main" count="65" uniqueCount="48">
  <si>
    <t>Đơn vị : Triệu đồng</t>
  </si>
  <si>
    <t>TT</t>
  </si>
  <si>
    <t>Danh mục công trình, dự án</t>
  </si>
  <si>
    <t>Địa điểm XD</t>
  </si>
  <si>
    <t>Năm thực hiện</t>
  </si>
  <si>
    <t>Ghi chú</t>
  </si>
  <si>
    <t>Tổng số</t>
  </si>
  <si>
    <t>Trong đó</t>
  </si>
  <si>
    <t>NS tỉnh (Vốn đầu tư công)</t>
  </si>
  <si>
    <t>Nguồn khác</t>
  </si>
  <si>
    <t xml:space="preserve">TỔNG SỐ </t>
  </si>
  <si>
    <t xml:space="preserve">I </t>
  </si>
  <si>
    <t>Phần Xây dựng</t>
  </si>
  <si>
    <t>Xây mới nhà vệ sinh cho các Trường phổ thông trên địa bàn tỉnh</t>
  </si>
  <si>
    <t>Toàn tỉnh</t>
  </si>
  <si>
    <t>Sở GD&amp;ĐT</t>
  </si>
  <si>
    <t>Bình Xuyên</t>
  </si>
  <si>
    <t>Cải tạo, sửa chữa 02 nhà lớp học 03 tầng 15 phòng, Xây dựng nhà để xe giáo viên Trường THPT Đội Cấn cơ sở 1, huyện Vĩnh Tường</t>
  </si>
  <si>
    <t>Vĩnh Tường</t>
  </si>
  <si>
    <t>Đầu tư xây dựng sân thể thao và trang thiết bị thể dục thể thao ngoài trời cho 28 Trường THPT trên địa bàn tỉnh</t>
  </si>
  <si>
    <t>Xây mới 07 phòng học và các hạng mục phụ trợ Trường THPT Hai Bà Trưng</t>
  </si>
  <si>
    <t>Phúc Yên</t>
  </si>
  <si>
    <t>Yên Lạc</t>
  </si>
  <si>
    <t>Vĩnh Yên</t>
  </si>
  <si>
    <t>II</t>
  </si>
  <si>
    <t>Phần thiết bị</t>
  </si>
  <si>
    <t>Đầu tư phòng họp trực tuyến tại Sở Giáo dục và Đào tạo và 18 trường phổ thông</t>
  </si>
  <si>
    <t>toàn tỉnh</t>
  </si>
  <si>
    <t>VB số 3645/UBND-VX2 ngày 31/12/2021</t>
  </si>
  <si>
    <t>Phụ lục 6</t>
  </si>
  <si>
    <t>Cải tạo, nâng cấp nhà kho thành nhà sao in đề thi Sở Giáo dục và Đào tạo</t>
  </si>
  <si>
    <t>Tam Dương</t>
  </si>
  <si>
    <t>Xây dựng Trung tâm Hỗ trợ phát triển giáo dục hòa nhập tỉnh Vĩnh Phúc</t>
  </si>
  <si>
    <t>2021-2022</t>
  </si>
  <si>
    <t xml:space="preserve">Xây mới nhà lớp học 3 tầng 18 phòng học, nhà điều hành Trường THPT Kim Ngọc </t>
  </si>
  <si>
    <t>Dự kiến Kế hoạch đầu tư công trung hạn giai đoạn 2021-2025</t>
  </si>
  <si>
    <t>Xây dựng Trường THPT Quang Hà cơ sở 1</t>
  </si>
  <si>
    <t>Xây dựng Trường THPT Ngô Gia Tự</t>
  </si>
  <si>
    <t>Xây dựng hệ thống PCCC cho các trường THPT trên địa bàn tỉnh</t>
  </si>
  <si>
    <t>2023-2025</t>
  </si>
  <si>
    <t>Dự án đã hoàn thành, kinh phí đã giải ngân trong năm 2022 là 7200 triệu đồng</t>
  </si>
  <si>
    <t>Xây dựng Trường THPT Yên Lạc</t>
  </si>
  <si>
    <t>Xây dựng Trường THPT Trần Phú</t>
  </si>
  <si>
    <t>Dự án đã hoàn thành, kinh phí đã giải ngân trong năm 2022 là 5000 triệu đồng</t>
  </si>
  <si>
    <t>Cải tạo, sửa chữa Trường THPT Quang Hà cơ sở 1, thị trấn Gia Khánh, huyện Bình Xuyên</t>
  </si>
  <si>
    <t>Nhà đa năng, sân thể dục thể thao Trường THPT Quang Hà cơ sở 2</t>
  </si>
  <si>
    <t>Lập Thạch</t>
  </si>
  <si>
    <t xml:space="preserve">DỰ KIẾN DANH MỤC DỰ ÁN TỪ NGUỒN ĐẦU TƯ CÔNG GIAI ĐOẠN 2021-2025                                                  KHỐI TRỰC THUỘC SỞ GIÁO DỤC VÀ ĐÀO TẠO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</si>
</sst>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55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3" fontId="7" fillId="0" borderId="2" xfId="2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164" fontId="10" fillId="0" borderId="2" xfId="1" applyNumberFormat="1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164" fontId="12" fillId="0" borderId="4" xfId="1" applyNumberFormat="1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164" fontId="12" fillId="0" borderId="3" xfId="1" applyNumberFormat="1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164" fontId="12" fillId="0" borderId="3" xfId="1" applyNumberFormat="1" applyFont="1" applyFill="1" applyBorder="1" applyAlignment="1">
      <alignment vertical="center" wrapText="1"/>
    </xf>
    <xf numFmtId="0" fontId="10" fillId="0" borderId="3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vertical="top" wrapText="1"/>
    </xf>
    <xf numFmtId="164" fontId="2" fillId="0" borderId="0" xfId="0" applyNumberFormat="1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164" fontId="2" fillId="0" borderId="0" xfId="1" applyNumberFormat="1" applyFont="1" applyAlignment="1">
      <alignment vertical="center" wrapText="1"/>
    </xf>
    <xf numFmtId="164" fontId="2" fillId="0" borderId="0" xfId="1" applyNumberFormat="1" applyFont="1" applyAlignment="1">
      <alignment horizontal="center" vertical="center" wrapText="1"/>
    </xf>
    <xf numFmtId="164" fontId="11" fillId="0" borderId="0" xfId="0" applyNumberFormat="1" applyFont="1" applyAlignment="1">
      <alignment vertical="center" wrapText="1"/>
    </xf>
    <xf numFmtId="165" fontId="11" fillId="0" borderId="0" xfId="0" applyNumberFormat="1" applyFont="1" applyAlignment="1">
      <alignment vertical="center" wrapText="1"/>
    </xf>
    <xf numFmtId="0" fontId="7" fillId="0" borderId="2" xfId="0" applyFont="1" applyFill="1" applyBorder="1" applyAlignment="1">
      <alignment horizontal="left" vertical="center" wrapText="1"/>
    </xf>
    <xf numFmtId="164" fontId="12" fillId="0" borderId="2" xfId="1" applyNumberFormat="1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164" fontId="12" fillId="0" borderId="5" xfId="1" applyNumberFormat="1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3" fontId="9" fillId="0" borderId="2" xfId="2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</cellXfs>
  <cellStyles count="3">
    <cellStyle name="Comma" xfId="1" builtinId="3"/>
    <cellStyle name="Normal" xfId="0" builtinId="0"/>
    <cellStyle name="Normal_Bieu mau (CV 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topLeftCell="A4" workbookViewId="0">
      <selection activeCell="B13" sqref="B13"/>
    </sheetView>
  </sheetViews>
  <sheetFormatPr defaultColWidth="9.140625" defaultRowHeight="16.5" x14ac:dyDescent="0.25"/>
  <cols>
    <col min="1" max="1" width="6.28515625" style="1" customWidth="1"/>
    <col min="2" max="2" width="46.42578125" style="2" customWidth="1"/>
    <col min="3" max="3" width="8.42578125" style="1" customWidth="1"/>
    <col min="4" max="4" width="12.140625" style="2" bestFit="1" customWidth="1"/>
    <col min="5" max="5" width="12.7109375" style="2" customWidth="1"/>
    <col min="6" max="6" width="9.85546875" style="2" customWidth="1"/>
    <col min="7" max="7" width="12.140625" style="1" customWidth="1"/>
    <col min="8" max="8" width="22" style="2" customWidth="1"/>
    <col min="9" max="10" width="9.140625" style="2"/>
    <col min="11" max="11" width="13.85546875" style="2" bestFit="1" customWidth="1"/>
    <col min="12" max="12" width="12.85546875" style="2" customWidth="1"/>
    <col min="13" max="16384" width="9.140625" style="2"/>
  </cols>
  <sheetData>
    <row r="1" spans="1:12" x14ac:dyDescent="0.25">
      <c r="H1" s="3" t="s">
        <v>29</v>
      </c>
    </row>
    <row r="2" spans="1:12" s="4" customFormat="1" ht="37.5" customHeight="1" x14ac:dyDescent="0.25">
      <c r="A2" s="53" t="s">
        <v>47</v>
      </c>
      <c r="B2" s="53"/>
      <c r="C2" s="53"/>
      <c r="D2" s="53"/>
      <c r="E2" s="53"/>
      <c r="F2" s="53"/>
      <c r="G2" s="53"/>
      <c r="H2" s="53"/>
    </row>
    <row r="3" spans="1:12" s="4" customFormat="1" ht="13.5" customHeight="1" x14ac:dyDescent="0.25">
      <c r="A3" s="53"/>
      <c r="B3" s="53"/>
      <c r="C3" s="53"/>
      <c r="D3" s="53"/>
      <c r="E3" s="53"/>
      <c r="F3" s="53"/>
      <c r="G3" s="53"/>
      <c r="H3" s="53"/>
    </row>
    <row r="4" spans="1:12" s="4" customFormat="1" ht="18.75" customHeight="1" x14ac:dyDescent="0.25">
      <c r="A4" s="5"/>
      <c r="B4" s="6"/>
      <c r="C4" s="5"/>
      <c r="D4" s="6"/>
      <c r="E4" s="54" t="s">
        <v>0</v>
      </c>
      <c r="F4" s="54"/>
      <c r="G4" s="54"/>
      <c r="H4" s="54"/>
    </row>
    <row r="5" spans="1:12" x14ac:dyDescent="0.25">
      <c r="A5" s="52" t="s">
        <v>1</v>
      </c>
      <c r="B5" s="52" t="s">
        <v>2</v>
      </c>
      <c r="C5" s="52" t="s">
        <v>3</v>
      </c>
      <c r="D5" s="52" t="s">
        <v>35</v>
      </c>
      <c r="E5" s="52"/>
      <c r="F5" s="52"/>
      <c r="G5" s="52" t="s">
        <v>4</v>
      </c>
      <c r="H5" s="52" t="s">
        <v>5</v>
      </c>
    </row>
    <row r="6" spans="1:12" x14ac:dyDescent="0.25">
      <c r="A6" s="52"/>
      <c r="B6" s="52"/>
      <c r="C6" s="52"/>
      <c r="D6" s="52"/>
      <c r="E6" s="52"/>
      <c r="F6" s="52"/>
      <c r="G6" s="52"/>
      <c r="H6" s="52"/>
    </row>
    <row r="7" spans="1:12" x14ac:dyDescent="0.25">
      <c r="A7" s="52"/>
      <c r="B7" s="52"/>
      <c r="C7" s="52"/>
      <c r="D7" s="52" t="s">
        <v>6</v>
      </c>
      <c r="E7" s="52" t="s">
        <v>7</v>
      </c>
      <c r="F7" s="52"/>
      <c r="G7" s="52"/>
      <c r="H7" s="52"/>
    </row>
    <row r="8" spans="1:12" x14ac:dyDescent="0.25">
      <c r="A8" s="52"/>
      <c r="B8" s="52"/>
      <c r="C8" s="52"/>
      <c r="D8" s="52"/>
      <c r="E8" s="52" t="s">
        <v>8</v>
      </c>
      <c r="F8" s="52" t="s">
        <v>9</v>
      </c>
      <c r="G8" s="52"/>
      <c r="H8" s="52"/>
    </row>
    <row r="9" spans="1:12" ht="31.5" customHeight="1" x14ac:dyDescent="0.25">
      <c r="A9" s="52"/>
      <c r="B9" s="52"/>
      <c r="C9" s="52"/>
      <c r="D9" s="52"/>
      <c r="E9" s="52"/>
      <c r="F9" s="52"/>
      <c r="G9" s="52"/>
      <c r="H9" s="52"/>
    </row>
    <row r="10" spans="1:12" x14ac:dyDescent="0.25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K10" s="35"/>
      <c r="L10" s="34"/>
    </row>
    <row r="11" spans="1:12" s="9" customFormat="1" x14ac:dyDescent="0.25">
      <c r="A11" s="8"/>
      <c r="B11" s="8" t="s">
        <v>10</v>
      </c>
      <c r="C11" s="8"/>
      <c r="D11" s="11">
        <f>D12+D27</f>
        <v>1109407</v>
      </c>
      <c r="E11" s="11">
        <f>E12+E27</f>
        <v>1109407</v>
      </c>
      <c r="F11" s="8"/>
      <c r="G11" s="8"/>
      <c r="H11" s="8"/>
      <c r="K11" s="36"/>
      <c r="L11" s="34"/>
    </row>
    <row r="12" spans="1:12" s="13" customFormat="1" x14ac:dyDescent="0.25">
      <c r="A12" s="8" t="s">
        <v>11</v>
      </c>
      <c r="B12" s="12" t="s">
        <v>12</v>
      </c>
      <c r="C12" s="42"/>
      <c r="D12" s="11">
        <f>SUM(D13:D26)</f>
        <v>1090399</v>
      </c>
      <c r="E12" s="11">
        <f>SUM(E13:E26)</f>
        <v>1090399</v>
      </c>
      <c r="F12" s="12"/>
      <c r="G12" s="8"/>
      <c r="H12" s="12"/>
    </row>
    <row r="13" spans="1:12" s="13" customFormat="1" ht="63" x14ac:dyDescent="0.25">
      <c r="A13" s="14">
        <v>1</v>
      </c>
      <c r="B13" s="15" t="s">
        <v>13</v>
      </c>
      <c r="C13" s="43" t="s">
        <v>14</v>
      </c>
      <c r="D13" s="16">
        <v>8959</v>
      </c>
      <c r="E13" s="16">
        <v>8959</v>
      </c>
      <c r="F13" s="17"/>
      <c r="G13" s="14" t="s">
        <v>33</v>
      </c>
      <c r="H13" s="15" t="s">
        <v>40</v>
      </c>
      <c r="K13" s="37"/>
      <c r="L13" s="37"/>
    </row>
    <row r="14" spans="1:12" s="13" customFormat="1" ht="63" x14ac:dyDescent="0.25">
      <c r="A14" s="18">
        <v>2</v>
      </c>
      <c r="B14" s="19" t="s">
        <v>17</v>
      </c>
      <c r="C14" s="20" t="s">
        <v>18</v>
      </c>
      <c r="D14" s="21">
        <v>6491</v>
      </c>
      <c r="E14" s="21">
        <v>6491</v>
      </c>
      <c r="F14" s="10"/>
      <c r="G14" s="18">
        <v>2022</v>
      </c>
      <c r="H14" s="22" t="s">
        <v>43</v>
      </c>
      <c r="K14" s="37"/>
      <c r="L14" s="37">
        <f>L13</f>
        <v>0</v>
      </c>
    </row>
    <row r="15" spans="1:12" s="13" customFormat="1" ht="47.25" x14ac:dyDescent="0.25">
      <c r="A15" s="18">
        <v>3</v>
      </c>
      <c r="B15" s="22" t="s">
        <v>19</v>
      </c>
      <c r="C15" s="44" t="s">
        <v>14</v>
      </c>
      <c r="D15" s="21">
        <v>85000</v>
      </c>
      <c r="E15" s="21">
        <v>85000</v>
      </c>
      <c r="F15" s="10"/>
      <c r="G15" s="18" t="s">
        <v>39</v>
      </c>
      <c r="H15" s="22"/>
      <c r="K15" s="37"/>
    </row>
    <row r="16" spans="1:12" s="13" customFormat="1" ht="33" x14ac:dyDescent="0.25">
      <c r="A16" s="18">
        <v>4</v>
      </c>
      <c r="B16" s="22" t="s">
        <v>38</v>
      </c>
      <c r="C16" s="44" t="s">
        <v>14</v>
      </c>
      <c r="D16" s="21">
        <v>87500</v>
      </c>
      <c r="E16" s="21">
        <v>87500</v>
      </c>
      <c r="F16" s="10"/>
      <c r="G16" s="18" t="s">
        <v>39</v>
      </c>
      <c r="H16" s="22"/>
      <c r="K16" s="37"/>
    </row>
    <row r="17" spans="1:11" s="13" customFormat="1" ht="30" x14ac:dyDescent="0.25">
      <c r="A17" s="18">
        <v>5</v>
      </c>
      <c r="B17" s="19" t="s">
        <v>36</v>
      </c>
      <c r="C17" s="20" t="s">
        <v>16</v>
      </c>
      <c r="D17" s="21">
        <v>60000</v>
      </c>
      <c r="E17" s="21">
        <v>60000</v>
      </c>
      <c r="F17" s="10"/>
      <c r="G17" s="18" t="s">
        <v>39</v>
      </c>
      <c r="H17" s="22"/>
      <c r="K17" s="38"/>
    </row>
    <row r="18" spans="1:11" s="13" customFormat="1" ht="31.5" x14ac:dyDescent="0.25">
      <c r="A18" s="18">
        <v>6</v>
      </c>
      <c r="B18" s="19" t="s">
        <v>44</v>
      </c>
      <c r="C18" s="20" t="s">
        <v>16</v>
      </c>
      <c r="D18" s="21">
        <v>15000</v>
      </c>
      <c r="E18" s="21">
        <v>15000</v>
      </c>
      <c r="F18" s="10"/>
      <c r="G18" s="18" t="s">
        <v>39</v>
      </c>
      <c r="H18" s="22"/>
      <c r="K18" s="38"/>
    </row>
    <row r="19" spans="1:11" s="13" customFormat="1" ht="31.5" x14ac:dyDescent="0.25">
      <c r="A19" s="18">
        <v>7</v>
      </c>
      <c r="B19" s="19" t="s">
        <v>45</v>
      </c>
      <c r="C19" s="23" t="s">
        <v>16</v>
      </c>
      <c r="D19" s="21">
        <v>9700</v>
      </c>
      <c r="E19" s="21">
        <f>+D19</f>
        <v>9700</v>
      </c>
      <c r="F19" s="10"/>
      <c r="G19" s="18" t="s">
        <v>39</v>
      </c>
      <c r="H19" s="22"/>
      <c r="K19" s="38"/>
    </row>
    <row r="20" spans="1:11" s="13" customFormat="1" ht="47.25" x14ac:dyDescent="0.25">
      <c r="A20" s="18">
        <v>8</v>
      </c>
      <c r="B20" s="19" t="s">
        <v>30</v>
      </c>
      <c r="C20" s="23" t="s">
        <v>15</v>
      </c>
      <c r="D20" s="21">
        <v>6300</v>
      </c>
      <c r="E20" s="21">
        <v>6300</v>
      </c>
      <c r="F20" s="10"/>
      <c r="G20" s="18" t="s">
        <v>39</v>
      </c>
      <c r="H20" s="22"/>
    </row>
    <row r="21" spans="1:11" s="13" customFormat="1" ht="31.5" x14ac:dyDescent="0.25">
      <c r="A21" s="18">
        <v>9</v>
      </c>
      <c r="B21" s="19" t="s">
        <v>20</v>
      </c>
      <c r="C21" s="23" t="s">
        <v>21</v>
      </c>
      <c r="D21" s="21">
        <v>9000</v>
      </c>
      <c r="E21" s="21">
        <v>9000</v>
      </c>
      <c r="F21" s="10"/>
      <c r="G21" s="18" t="s">
        <v>39</v>
      </c>
      <c r="H21" s="22"/>
    </row>
    <row r="22" spans="1:11" s="13" customFormat="1" x14ac:dyDescent="0.25">
      <c r="A22" s="18">
        <v>10</v>
      </c>
      <c r="B22" s="19" t="s">
        <v>41</v>
      </c>
      <c r="C22" s="23" t="s">
        <v>22</v>
      </c>
      <c r="D22" s="21">
        <v>80000</v>
      </c>
      <c r="E22" s="21">
        <f>+D22</f>
        <v>80000</v>
      </c>
      <c r="F22" s="10"/>
      <c r="G22" s="18" t="s">
        <v>39</v>
      </c>
      <c r="H22" s="27"/>
    </row>
    <row r="23" spans="1:11" s="13" customFormat="1" ht="31.5" x14ac:dyDescent="0.25">
      <c r="A23" s="18">
        <v>11</v>
      </c>
      <c r="B23" s="19" t="s">
        <v>42</v>
      </c>
      <c r="C23" s="23" t="s">
        <v>23</v>
      </c>
      <c r="D23" s="25">
        <v>323129</v>
      </c>
      <c r="E23" s="25">
        <f>+D23</f>
        <v>323129</v>
      </c>
      <c r="F23" s="26"/>
      <c r="G23" s="18" t="s">
        <v>39</v>
      </c>
      <c r="H23" s="22"/>
    </row>
    <row r="24" spans="1:11" s="13" customFormat="1" ht="31.5" x14ac:dyDescent="0.25">
      <c r="A24" s="18">
        <v>12</v>
      </c>
      <c r="B24" s="19" t="s">
        <v>37</v>
      </c>
      <c r="C24" s="23" t="s">
        <v>46</v>
      </c>
      <c r="D24" s="25">
        <v>150000</v>
      </c>
      <c r="E24" s="25">
        <f>+D24</f>
        <v>150000</v>
      </c>
      <c r="F24" s="26"/>
      <c r="G24" s="24" t="s">
        <v>39</v>
      </c>
      <c r="H24" s="22"/>
    </row>
    <row r="25" spans="1:11" s="13" customFormat="1" ht="31.5" x14ac:dyDescent="0.25">
      <c r="A25" s="18">
        <v>13</v>
      </c>
      <c r="B25" s="19" t="s">
        <v>34</v>
      </c>
      <c r="C25" s="23" t="s">
        <v>23</v>
      </c>
      <c r="D25" s="21">
        <v>23000</v>
      </c>
      <c r="E25" s="21">
        <v>23000</v>
      </c>
      <c r="F25" s="10"/>
      <c r="G25" s="24" t="s">
        <v>39</v>
      </c>
      <c r="H25" s="22"/>
    </row>
    <row r="26" spans="1:11" s="13" customFormat="1" ht="31.5" x14ac:dyDescent="0.25">
      <c r="A26" s="45">
        <v>14</v>
      </c>
      <c r="B26" s="46" t="s">
        <v>32</v>
      </c>
      <c r="C26" s="47" t="s">
        <v>31</v>
      </c>
      <c r="D26" s="48">
        <v>226320</v>
      </c>
      <c r="E26" s="48">
        <v>226320</v>
      </c>
      <c r="F26" s="49"/>
      <c r="G26" s="50" t="s">
        <v>39</v>
      </c>
      <c r="H26" s="51"/>
    </row>
    <row r="27" spans="1:11" s="31" customFormat="1" ht="21.75" customHeight="1" x14ac:dyDescent="0.25">
      <c r="A27" s="8" t="s">
        <v>24</v>
      </c>
      <c r="B27" s="28" t="s">
        <v>25</v>
      </c>
      <c r="C27" s="29"/>
      <c r="D27" s="11">
        <f>SUM(D28:D28)</f>
        <v>19008</v>
      </c>
      <c r="E27" s="11">
        <f>SUM(E28:E28)</f>
        <v>19008</v>
      </c>
      <c r="F27" s="12"/>
      <c r="G27" s="30"/>
      <c r="H27" s="12"/>
    </row>
    <row r="28" spans="1:11" s="32" customFormat="1" ht="31.5" x14ac:dyDescent="0.25">
      <c r="A28" s="30">
        <v>1</v>
      </c>
      <c r="B28" s="39" t="s">
        <v>26</v>
      </c>
      <c r="C28" s="29" t="s">
        <v>27</v>
      </c>
      <c r="D28" s="40">
        <v>19008</v>
      </c>
      <c r="E28" s="40">
        <v>19008</v>
      </c>
      <c r="F28" s="41"/>
      <c r="G28" s="30" t="s">
        <v>39</v>
      </c>
      <c r="H28" s="41" t="s">
        <v>28</v>
      </c>
    </row>
    <row r="29" spans="1:11" x14ac:dyDescent="0.25">
      <c r="E29" s="33"/>
    </row>
  </sheetData>
  <mergeCells count="12">
    <mergeCell ref="E7:F7"/>
    <mergeCell ref="E8:E9"/>
    <mergeCell ref="F8:F9"/>
    <mergeCell ref="A2:H3"/>
    <mergeCell ref="E4:H4"/>
    <mergeCell ref="A5:A9"/>
    <mergeCell ref="B5:B9"/>
    <mergeCell ref="C5:C9"/>
    <mergeCell ref="D5:F6"/>
    <mergeCell ref="G5:G9"/>
    <mergeCell ref="H5:H9"/>
    <mergeCell ref="D7:D9"/>
  </mergeCells>
  <pageMargins left="0.45" right="0.2" top="0.5" bottom="0.2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KHTC</dc:creator>
  <cp:lastModifiedBy>Mrs Nhung</cp:lastModifiedBy>
  <cp:lastPrinted>2023-03-17T02:32:58Z</cp:lastPrinted>
  <dcterms:created xsi:type="dcterms:W3CDTF">2022-01-12T08:26:52Z</dcterms:created>
  <dcterms:modified xsi:type="dcterms:W3CDTF">2023-03-22T17:34:21Z</dcterms:modified>
</cp:coreProperties>
</file>